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2" sheetId="1" r:id="rId1"/>
    <sheet name="Елецкая 12(2019)" sheetId="2" r:id="rId2"/>
    <sheet name="Елецкая 12(2020)" sheetId="3" r:id="rId3"/>
    <sheet name="Елецкая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12'!#REF!,'Елецкая 12'!#REF!</definedName>
    <definedName name="Z_6E36EA37_049E_4FAE_B719_2847CD16F858_.wvu.Rows" localSheetId="0" hidden="1">'Елецкая 12'!$42:$45</definedName>
    <definedName name="Z_73C0D023_21BD_4441_8EFA_957546C15799_.wvu.Cols" localSheetId="0" hidden="1">'Елецкая 12'!#REF!,'Елецкая 12'!#REF!</definedName>
    <definedName name="Z_73C0D023_21BD_4441_8EFA_957546C15799_.wvu.Rows" localSheetId="0" hidden="1">'Елецкая 12'!$42:$45</definedName>
    <definedName name="_xlnm.Print_Area" localSheetId="0">'Елецкая 12'!$A$1:$G$60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 l="1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<sst xmlns="http://schemas.openxmlformats.org/spreadsheetml/2006/main" count="243" uniqueCount="81">
  <si>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</si>
  <si>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</si>
  <si>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</si>
  <si>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</si>
  <si>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</si>
  <si>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</si>
  <si>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</si>
  <si>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</si>
  <si>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</si>
  <si>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</si>
  <si>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</si>
  <si>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</si>
  <si>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</si>
  <si>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</si>
  <si>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</si>
  <si>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</si>
  <si>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</si>
  <si>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</si>
  <si>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</si>
  <si>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</si>
  <si>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</si>
  <si>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</si>
  <si>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</si>
  <si>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</si>
  <si>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</si>
  <si>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</si>
  <si>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</si>
  <si>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</si>
  <si>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</si>
  <si>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</si>
  <si>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</si>
  <si>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</si>
  <si>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</si>
  <si>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</si>
  <si>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</si>
  <si>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</si>
  <si>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</si>
  <si>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</si>
  <si>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12</t>
  </si>
  <si>
    <t>в управлении с 01.01.2010г</t>
  </si>
  <si>
    <t>задолженность с нарастающим итогом с - 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</si>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</sst>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8">
          <cell r="W218">
            <v>29640.768886975478</v>
          </cell>
          <cell r="X218">
            <v>5920.2531347702352</v>
          </cell>
          <cell r="Y218">
            <v>64005.219700000001</v>
          </cell>
          <cell r="AA218">
            <v>0</v>
          </cell>
          <cell r="AB218">
            <v>4532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Y218">
            <v>101915.97284780366</v>
          </cell>
          <cell r="BB218">
            <v>0</v>
          </cell>
          <cell r="BC218">
            <v>0</v>
          </cell>
          <cell r="CN218">
            <v>15965.207332133101</v>
          </cell>
          <cell r="CO218">
            <v>3272.1710898210476</v>
          </cell>
          <cell r="CP218">
            <v>0</v>
          </cell>
          <cell r="DB218">
            <v>0</v>
          </cell>
          <cell r="DG218">
            <v>13636.157464429045</v>
          </cell>
          <cell r="DU218">
            <v>19695.740424475407</v>
          </cell>
          <cell r="DV218">
            <v>4174.4168064206533</v>
          </cell>
          <cell r="DW218">
            <v>9320.7481000000007</v>
          </cell>
          <cell r="EK218">
            <v>0</v>
          </cell>
          <cell r="EQ218">
            <v>16621.062721455746</v>
          </cell>
          <cell r="FB218">
            <v>87039.345123198262</v>
          </cell>
          <cell r="FC218">
            <v>17800.098529823088</v>
          </cell>
          <cell r="FD218">
            <v>620.37420000000009</v>
          </cell>
          <cell r="FL218">
            <v>0</v>
          </cell>
          <cell r="FS218">
            <v>64538.536944912616</v>
          </cell>
          <cell r="FX218">
            <v>23042.04578307952</v>
          </cell>
          <cell r="FY218">
            <v>4688.0974641638722</v>
          </cell>
          <cell r="FZ218">
            <v>0</v>
          </cell>
          <cell r="GG218">
            <v>4443.7727999999997</v>
          </cell>
          <cell r="GL218">
            <v>15135.034030052933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8">
          <cell r="W218">
            <v>25577.781743685911</v>
          </cell>
          <cell r="X218">
            <v>7841.4252247286568</v>
          </cell>
          <cell r="Y218">
            <v>101603.61870000001</v>
          </cell>
          <cell r="AK218">
            <v>0</v>
          </cell>
          <cell r="AV218">
            <v>36224.07</v>
          </cell>
          <cell r="AY218">
            <v>116574.07652052592</v>
          </cell>
          <cell r="BM218">
            <v>4902.8</v>
          </cell>
          <cell r="BN218">
            <v>0</v>
          </cell>
          <cell r="CN218">
            <v>18331.364549553666</v>
          </cell>
          <cell r="CO218">
            <v>5682.7230103616366</v>
          </cell>
          <cell r="CP218">
            <v>0</v>
          </cell>
          <cell r="DB218">
            <v>0</v>
          </cell>
          <cell r="DG218">
            <v>28465.217046677993</v>
          </cell>
          <cell r="DU218">
            <v>19706.75580154929</v>
          </cell>
          <cell r="DV218">
            <v>6066.0884943348956</v>
          </cell>
          <cell r="DW218">
            <v>4123.7595000000001</v>
          </cell>
          <cell r="EL218">
            <v>0</v>
          </cell>
          <cell r="EQ218">
            <v>17249.925777859851</v>
          </cell>
          <cell r="FB218">
            <v>87964.731054231146</v>
          </cell>
          <cell r="FC218">
            <v>26768.900194409613</v>
          </cell>
          <cell r="FD218">
            <v>603.92160000000001</v>
          </cell>
          <cell r="FL218">
            <v>0</v>
          </cell>
          <cell r="FS218">
            <v>51705.526447019649</v>
          </cell>
          <cell r="FX218">
            <v>20494.351252256249</v>
          </cell>
          <cell r="FY218">
            <v>6227.0155159469223</v>
          </cell>
          <cell r="FZ218">
            <v>0</v>
          </cell>
          <cell r="GG218">
            <v>58.751999999999988</v>
          </cell>
          <cell r="GL218">
            <v>10963.257314908713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8">
          <cell r="W218">
            <v>8550.9346398360067</v>
          </cell>
          <cell r="X218">
            <v>2149.7545519589667</v>
          </cell>
          <cell r="Y218">
            <v>11825.43</v>
          </cell>
          <cell r="AA218">
            <v>0</v>
          </cell>
          <cell r="AB218">
            <v>0</v>
          </cell>
          <cell r="AC218">
            <v>0</v>
          </cell>
          <cell r="AD218">
            <v>4930.6100000000006</v>
          </cell>
          <cell r="AE218">
            <v>2266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Y218">
            <v>39422.640550071592</v>
          </cell>
          <cell r="BB218">
            <v>0</v>
          </cell>
          <cell r="BC218">
            <v>0</v>
          </cell>
          <cell r="CN218">
            <v>16602.546462999042</v>
          </cell>
          <cell r="CO218">
            <v>5146.7894035297031</v>
          </cell>
          <cell r="CP218">
            <v>59.049900000000001</v>
          </cell>
          <cell r="DB218">
            <v>0</v>
          </cell>
          <cell r="DF218">
            <v>15121.379650801045</v>
          </cell>
          <cell r="DU218">
            <v>51527.002287967924</v>
          </cell>
          <cell r="DV218">
            <v>11319.323557721566</v>
          </cell>
          <cell r="DW218">
            <v>2534.6446000000001</v>
          </cell>
          <cell r="EK218">
            <v>0</v>
          </cell>
          <cell r="EP218">
            <v>46653.675358435728</v>
          </cell>
          <cell r="FB218">
            <v>63774.995182421619</v>
          </cell>
          <cell r="FC218">
            <v>17506.928683874357</v>
          </cell>
          <cell r="FD218">
            <v>1437.5880000000002</v>
          </cell>
          <cell r="FL218">
            <v>0</v>
          </cell>
          <cell r="FS218">
            <v>38752.682020480424</v>
          </cell>
          <cell r="FX218">
            <v>36558.815887778677</v>
          </cell>
          <cell r="FY218">
            <v>10104.833643900996</v>
          </cell>
          <cell r="FZ218">
            <v>225.42000000000002</v>
          </cell>
          <cell r="GG218">
            <v>11534.976000000001</v>
          </cell>
          <cell r="GL218">
            <v>22178.7750543279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8">
          <cell r="W218">
            <v>186513.16189919482</v>
          </cell>
          <cell r="X218">
            <v>45032.582170162561</v>
          </cell>
          <cell r="Y218">
            <v>164377.7824</v>
          </cell>
          <cell r="Z218">
            <v>0</v>
          </cell>
          <cell r="AV218">
            <v>10043.530000000001</v>
          </cell>
          <cell r="AY218">
            <v>733628.67560953042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CN218">
            <v>17952.377729018073</v>
          </cell>
          <cell r="CO218">
            <v>5003.4571341361861</v>
          </cell>
          <cell r="CP218">
            <v>2354.4873000000002</v>
          </cell>
          <cell r="DB218">
            <v>0</v>
          </cell>
          <cell r="DG218">
            <v>16202.865765909037</v>
          </cell>
          <cell r="DL218">
            <v>3360.62</v>
          </cell>
          <cell r="DP218">
            <v>11736.181399999999</v>
          </cell>
          <cell r="DT218">
            <v>442.93264999999997</v>
          </cell>
          <cell r="DU218">
            <v>22784.466954464442</v>
          </cell>
          <cell r="DV218">
            <v>4287.2329473121335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21208.482900000003</v>
          </cell>
          <cell r="EJ218">
            <v>0</v>
          </cell>
          <cell r="EP218">
            <v>8734.2529839670988</v>
          </cell>
          <cell r="EU218">
            <v>174372.12</v>
          </cell>
          <cell r="EW218">
            <v>2611.2158999999997</v>
          </cell>
          <cell r="EY218">
            <v>0</v>
          </cell>
          <cell r="FA218">
            <v>0</v>
          </cell>
          <cell r="FL218">
            <v>262.64999999999998</v>
          </cell>
          <cell r="FS218">
            <v>0</v>
          </cell>
          <cell r="FV218">
            <v>109850.78000000001</v>
          </cell>
          <cell r="FZ218">
            <v>735.98159999999984</v>
          </cell>
          <cell r="GG218">
            <v>0</v>
          </cell>
          <cell r="GL21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7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7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7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1806606.08</v>
      </c>
      <c r="F9" s="16">
        <f t="shared" ref="F9:G9" si="0">SUM(F10:F14)</f>
        <v>1762834.66</v>
      </c>
      <c r="G9" s="16">
        <f t="shared" si="0"/>
        <v>593146.1</v>
      </c>
    </row>
    <row r="10" spans="1:7" ht="13.2" customHeight="1" x14ac:dyDescent="0.3">
      <c r="A10" s="71" t="s">
        <v>9</v>
      </c>
      <c r="B10" s="72"/>
      <c r="C10" s="72"/>
      <c r="D10" s="73"/>
      <c r="E10" s="17">
        <v>650494.57999999996</v>
      </c>
      <c r="F10" s="17">
        <v>623885.86</v>
      </c>
      <c r="G10" s="18">
        <v>202723.13</v>
      </c>
    </row>
    <row r="11" spans="1:7" ht="14.4" customHeight="1" x14ac:dyDescent="0.3">
      <c r="A11" s="71" t="s">
        <v>10</v>
      </c>
      <c r="B11" s="72"/>
      <c r="C11" s="72"/>
      <c r="D11" s="73"/>
      <c r="E11" s="17">
        <v>477913.27</v>
      </c>
      <c r="F11" s="17">
        <v>446833.61</v>
      </c>
      <c r="G11" s="18">
        <v>191444.18</v>
      </c>
    </row>
    <row r="12" spans="1:7" ht="13.95" customHeight="1" x14ac:dyDescent="0.3">
      <c r="A12" s="71" t="s">
        <v>11</v>
      </c>
      <c r="B12" s="72"/>
      <c r="C12" s="72"/>
      <c r="D12" s="73"/>
      <c r="E12" s="17">
        <v>117818.3</v>
      </c>
      <c r="F12" s="17">
        <v>122003.94</v>
      </c>
      <c r="G12" s="18">
        <v>34712.58</v>
      </c>
    </row>
    <row r="13" spans="1:7" ht="13.5" customHeight="1" x14ac:dyDescent="0.3">
      <c r="A13" s="71" t="s">
        <v>12</v>
      </c>
      <c r="B13" s="72"/>
      <c r="C13" s="72"/>
      <c r="D13" s="73"/>
      <c r="E13" s="17">
        <v>126103</v>
      </c>
      <c r="F13" s="17">
        <v>128787.05</v>
      </c>
      <c r="G13" s="18">
        <v>35692.620000000003</v>
      </c>
    </row>
    <row r="14" spans="1:7" ht="14.4" customHeight="1" x14ac:dyDescent="0.3">
      <c r="A14" s="75" t="s">
        <v>13</v>
      </c>
      <c r="B14" s="75"/>
      <c r="C14" s="75"/>
      <c r="D14" s="75"/>
      <c r="E14" s="17">
        <v>434276.93</v>
      </c>
      <c r="F14" s="17">
        <v>441324.2</v>
      </c>
      <c r="G14" s="18">
        <v>128573.59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880890.24</v>
      </c>
      <c r="F15" s="16">
        <f t="shared" ref="F15:G15" si="1">SUM(F16:F19)</f>
        <v>842296.45</v>
      </c>
      <c r="G15" s="16">
        <f t="shared" si="1"/>
        <v>156622.01999999999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837901.32</v>
      </c>
      <c r="F16" s="17">
        <v>801120.43</v>
      </c>
      <c r="G16" s="18">
        <v>149915.51999999999</v>
      </c>
    </row>
    <row r="17" spans="1:9" ht="15.6" x14ac:dyDescent="0.3">
      <c r="A17" s="75" t="s">
        <v>44</v>
      </c>
      <c r="B17" s="75"/>
      <c r="C17" s="75"/>
      <c r="D17" s="75"/>
      <c r="E17" s="17">
        <v>2160.36</v>
      </c>
      <c r="F17" s="17">
        <v>2050.1999999999998</v>
      </c>
      <c r="G17" s="18">
        <v>350.65</v>
      </c>
    </row>
    <row r="18" spans="1:9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9" ht="15.6" x14ac:dyDescent="0.3">
      <c r="A19" s="75" t="s">
        <v>46</v>
      </c>
      <c r="B19" s="75"/>
      <c r="C19" s="75"/>
      <c r="D19" s="75"/>
      <c r="E19" s="17">
        <v>40828.559999999998</v>
      </c>
      <c r="F19" s="17">
        <v>39125.82</v>
      </c>
      <c r="G19" s="18">
        <v>6355.85</v>
      </c>
    </row>
    <row r="20" spans="1:9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9" ht="15.6" x14ac:dyDescent="0.3">
      <c r="A21" s="75" t="s">
        <v>15</v>
      </c>
      <c r="B21" s="75"/>
      <c r="C21" s="75"/>
      <c r="D21" s="75"/>
      <c r="E21" s="17">
        <v>3409.56</v>
      </c>
      <c r="F21" s="17">
        <v>3479.61</v>
      </c>
      <c r="G21" s="18">
        <v>556.03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467111.39790627221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206014.21456954937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нар'!W218</f>
        <v>29640.768886975478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нар'!X218</f>
        <v>5920.2531347702352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нар'!Y218</f>
        <v>64005.219700000001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нар'!AA218+'[1]УК ВР декабрь нар'!AB218+'[1]УК ВР декабрь нар'!AC218+'[1]УК ВР декабрь нар'!AD218+'[1]УК ВР декабрь нар'!AE218+'[1]УК ВР декабрь нар'!AF218+'[1]УК ВР декабрь нар'!AG218+'[1]УК ВР декабрь нар'!AH218+'[1]УК ВР декабрь нар'!AJ218+'[1]УК ВР декабрь нар'!AL218+'[1]УК ВР декабрь нар'!AN218+'[1]УК ВР декабрь нар'!AO218+'[1]УК ВР декабрь нар'!AP218+'[1]УК ВР декабрь нар'!AQ218+'[1]УК ВР декабрь нар'!AR218+'[1]УК ВР декабрь нар'!AT218</f>
        <v>4532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нар'!AY218</f>
        <v>101915.97284780366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SUM(F34:F38)+33329.9</f>
        <v>116015.40393873499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нар'!CN218+'[1]УК ВР декабрь нар'!DU218</f>
        <v>35660.947756608512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нар'!CO218+'[1]УК ВР декабрь нар'!DV218</f>
        <v>7446.5878962417009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нар'!CP218+'[1]УК ВР декабрь нар'!DW218</f>
        <v>9320.7481000000007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нар'!AI218+'[1]УК ВР декабрь нар'!AJ218+'[1]УК ВР декабрь нар'!AS218+'[1]УК ВР декабрь нар'!BC218+'[1]УК ВР декабрь нар'!DB218+'[1]УК ВР декабрь нар'!EK218+'[1]УК ВР декабрь нар'!AM218</f>
        <v>0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нар'!DG218+'[1]УК ВР декабрь нар'!EQ218</f>
        <v>30257.220185884791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SUM(F40:F48)+94336.79</f>
        <v>311644.09487523028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нар'!FB218+'[1]УК ВР декабрь нар'!FX218</f>
        <v>110081.39090627778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нар'!FC218+'[1]УК ВР декабрь нар'!FY218</f>
        <v>22488.195993986959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нар'!FD218+'[1]УК ВР декабрь нар'!FZ218</f>
        <v>620.37420000000009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нар'!GG218+'[1]УК ВР декабрь нар'!FL218+'[1]УК ВР декабрь нар'!BB218+'[1]УК ВР декабрь нар'!AK218</f>
        <v>4443.7727999999997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нар'!FS218+'[1]УК ВР декабрь нар'!GL218</f>
        <v>79673.570974965551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633673.71338351467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146258.56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65819.23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80439.33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779932.27338351472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837901.32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801120.43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525080.44452275732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12'!A2:G2</f>
        <v>перед собственниками дома по адресу: ул. Елецкая 12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1250855.8500000001</v>
      </c>
      <c r="F9" s="16">
        <f t="shared" ref="F9:G9" si="0">SUM(F10:F15)</f>
        <v>1342968.3299999998</v>
      </c>
      <c r="G9" s="16">
        <f t="shared" si="0"/>
        <v>501033.62</v>
      </c>
    </row>
    <row r="10" spans="1:7" ht="15.6" x14ac:dyDescent="0.3">
      <c r="A10" s="71" t="s">
        <v>9</v>
      </c>
      <c r="B10" s="72"/>
      <c r="C10" s="72"/>
      <c r="D10" s="73"/>
      <c r="E10" s="17">
        <v>589868.25</v>
      </c>
      <c r="F10" s="17">
        <v>604484.68000000005</v>
      </c>
      <c r="G10" s="18">
        <v>188106.7</v>
      </c>
    </row>
    <row r="11" spans="1:7" ht="15.6" x14ac:dyDescent="0.3">
      <c r="A11" s="71" t="s">
        <v>10</v>
      </c>
      <c r="B11" s="72"/>
      <c r="C11" s="72"/>
      <c r="D11" s="73"/>
      <c r="E11" s="17">
        <v>517495.33</v>
      </c>
      <c r="F11" s="17">
        <v>500502.11</v>
      </c>
      <c r="G11" s="18">
        <v>208437.4</v>
      </c>
    </row>
    <row r="12" spans="1:7" ht="15.6" x14ac:dyDescent="0.3">
      <c r="A12" s="71" t="s">
        <v>11</v>
      </c>
      <c r="B12" s="72"/>
      <c r="C12" s="72"/>
      <c r="D12" s="73"/>
      <c r="E12" s="17">
        <v>51950.99</v>
      </c>
      <c r="F12" s="17">
        <v>63413.19</v>
      </c>
      <c r="G12" s="18">
        <v>23250.38</v>
      </c>
    </row>
    <row r="13" spans="1:7" ht="15.6" x14ac:dyDescent="0.3">
      <c r="A13" s="71" t="s">
        <v>12</v>
      </c>
      <c r="B13" s="72"/>
      <c r="C13" s="72"/>
      <c r="D13" s="73"/>
      <c r="E13" s="17">
        <v>53495.81</v>
      </c>
      <c r="F13" s="17">
        <v>64161.91</v>
      </c>
      <c r="G13" s="18">
        <v>25026.52</v>
      </c>
    </row>
    <row r="14" spans="1:7" ht="15.6" x14ac:dyDescent="0.3">
      <c r="A14" s="75" t="s">
        <v>13</v>
      </c>
      <c r="B14" s="75"/>
      <c r="C14" s="75"/>
      <c r="D14" s="75"/>
      <c r="E14" s="17">
        <v>-5717.21</v>
      </c>
      <c r="F14" s="17">
        <v>70668.77</v>
      </c>
      <c r="G14" s="18">
        <v>52187.61</v>
      </c>
    </row>
    <row r="15" spans="1:7" ht="15.6" x14ac:dyDescent="0.3">
      <c r="A15" s="71" t="s">
        <v>68</v>
      </c>
      <c r="B15" s="72"/>
      <c r="C15" s="72"/>
      <c r="D15" s="73"/>
      <c r="E15" s="17">
        <v>43762.68</v>
      </c>
      <c r="F15" s="17">
        <v>39737.67</v>
      </c>
      <c r="G15" s="18">
        <v>4025.01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816188.82</v>
      </c>
      <c r="F16" s="16">
        <f>SUM(F17:F20)</f>
        <v>777421.88</v>
      </c>
      <c r="G16" s="16">
        <f>SUM(G17:G20)</f>
        <v>164994.91</v>
      </c>
    </row>
    <row r="17" spans="1:12" ht="15.6" x14ac:dyDescent="0.3">
      <c r="A17" s="94" t="s">
        <v>43</v>
      </c>
      <c r="B17" s="95"/>
      <c r="C17" s="95"/>
      <c r="D17" s="96"/>
      <c r="E17" s="17">
        <v>815358.72</v>
      </c>
      <c r="F17" s="17">
        <v>770162.05</v>
      </c>
      <c r="G17" s="18">
        <v>164718.14000000001</v>
      </c>
    </row>
    <row r="18" spans="1:12" ht="15.6" x14ac:dyDescent="0.3">
      <c r="A18" s="75" t="s">
        <v>55</v>
      </c>
      <c r="B18" s="75"/>
      <c r="C18" s="75"/>
      <c r="D18" s="75"/>
      <c r="E18" s="17">
        <v>2355.7199999999998</v>
      </c>
      <c r="F18" s="17">
        <v>2244.0700000000002</v>
      </c>
      <c r="G18" s="18">
        <v>462.3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-1525.62</v>
      </c>
      <c r="F20" s="17">
        <v>5015.76</v>
      </c>
      <c r="G20" s="18">
        <v>-185.53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1940.4</v>
      </c>
      <c r="F21" s="16">
        <f>SUM(F22)</f>
        <v>2259.67</v>
      </c>
      <c r="G21" s="16">
        <f>SUM(G22)</f>
        <v>236.76</v>
      </c>
    </row>
    <row r="22" spans="1:12" ht="15.6" x14ac:dyDescent="0.3">
      <c r="A22" s="75" t="s">
        <v>15</v>
      </c>
      <c r="B22" s="75"/>
      <c r="C22" s="75"/>
      <c r="D22" s="75"/>
      <c r="E22" s="17">
        <v>1940.4</v>
      </c>
      <c r="F22" s="17">
        <v>2259.67</v>
      </c>
      <c r="G22" s="18">
        <v>236.76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'Елецкая 12'!F58</f>
        <v>525080.44452275732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287820.9721889405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нар'!W218</f>
        <v>25577.781743685911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нар'!X218</f>
        <v>7841.4252247286568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нар'!Y218</f>
        <v>101603.61870000001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нар'!AV218+'[2]УК ВР декабрь нар'!BN218</f>
        <v>36224.07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нар'!AY218</f>
        <v>116574.07652052592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SUM(F35:F39)+31034.8</f>
        <v>135563.43418033732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нар'!CN218+'[2]УК ВР декабрь нар'!DU218</f>
        <v>38038.12035110296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нар'!CO218+'[2]УК ВР декабрь нар'!DV218</f>
        <v>11748.811504696532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нар'!CP218+'[2]УК ВР декабрь нар'!DW218</f>
        <v>4123.7595000000001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нар'!BM218+'[2]УК ВР декабрь нар'!DB218+'[2]УК ВР декабрь нар'!EL218</f>
        <v>4902.8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нар'!DG218+'[2]УК ВР декабрь нар'!EQ218</f>
        <v>45715.142824537848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204786.45537877228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нар'!FB218+'[2]УК ВР декабрь нар'!FX218</f>
        <v>108459.0823064874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нар'!FC218+'[2]УК ВР декабрь нар'!FY218</f>
        <v>32995.915710356538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нар'!FD218+'[2]УК ВР декабрь нар'!FZ218</f>
        <v>603.92160000000001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нар'!GG218+'[2]УК ВР декабрь нар'!FL218+'[2]УК ВР декабрь нар'!AK218</f>
        <v>58.751999999999988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нар'!FS218+'[2]УК ВР декабрь нар'!GL218</f>
        <v>62668.78376192836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628170.8617480502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137315.49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50554.17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86761.32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765486.35174805019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815358.72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770162.05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574952.8127747071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M17" sqref="M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12'!A2:G2</f>
        <v>перед собственниками дома по адресу: ул. Елецкая 12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868493.4</v>
      </c>
      <c r="F9" s="16">
        <f t="shared" ref="F9:G9" si="0">SUM(F10:F15)</f>
        <v>1058825.01</v>
      </c>
      <c r="G9" s="16">
        <f t="shared" si="0"/>
        <v>310702.01000000007</v>
      </c>
    </row>
    <row r="10" spans="1:7" ht="15.6" x14ac:dyDescent="0.3">
      <c r="A10" s="71" t="s">
        <v>9</v>
      </c>
      <c r="B10" s="72"/>
      <c r="C10" s="72"/>
      <c r="D10" s="73"/>
      <c r="E10" s="17">
        <v>437179.26</v>
      </c>
      <c r="F10" s="17">
        <v>531836.28</v>
      </c>
      <c r="G10" s="18">
        <v>93449.68</v>
      </c>
    </row>
    <row r="11" spans="1:7" ht="15.6" x14ac:dyDescent="0.3">
      <c r="A11" s="71" t="s">
        <v>10</v>
      </c>
      <c r="B11" s="72"/>
      <c r="C11" s="72"/>
      <c r="D11" s="73"/>
      <c r="E11" s="17">
        <v>431377.15</v>
      </c>
      <c r="F11" s="17">
        <v>482619.61</v>
      </c>
      <c r="G11" s="18">
        <v>157194.94</v>
      </c>
    </row>
    <row r="12" spans="1:7" ht="15.6" x14ac:dyDescent="0.3">
      <c r="A12" s="71" t="s">
        <v>11</v>
      </c>
      <c r="B12" s="72"/>
      <c r="C12" s="72"/>
      <c r="D12" s="73"/>
      <c r="E12" s="17">
        <v>-24.75</v>
      </c>
      <c r="F12" s="17">
        <v>7620.69</v>
      </c>
      <c r="G12" s="18">
        <v>15604.94</v>
      </c>
    </row>
    <row r="13" spans="1:7" ht="15.6" x14ac:dyDescent="0.3">
      <c r="A13" s="71" t="s">
        <v>12</v>
      </c>
      <c r="B13" s="72"/>
      <c r="C13" s="72"/>
      <c r="D13" s="73"/>
      <c r="E13" s="17">
        <v>-38.26</v>
      </c>
      <c r="F13" s="17">
        <v>7847.11</v>
      </c>
      <c r="G13" s="18">
        <v>17141.150000000001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26115.34</v>
      </c>
      <c r="G14" s="18">
        <v>26072.27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2785.98</v>
      </c>
      <c r="G15" s="18">
        <v>1239.03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835641.38</v>
      </c>
      <c r="F16" s="16">
        <f>SUM(F17:F20)</f>
        <v>796159</v>
      </c>
      <c r="G16" s="16">
        <f>SUM(G17:G20)</f>
        <v>172658.82</v>
      </c>
    </row>
    <row r="17" spans="1:12" ht="15.6" x14ac:dyDescent="0.3">
      <c r="A17" s="94" t="s">
        <v>43</v>
      </c>
      <c r="B17" s="95"/>
      <c r="C17" s="95"/>
      <c r="D17" s="96"/>
      <c r="E17" s="17">
        <v>832530.6</v>
      </c>
      <c r="F17" s="17">
        <v>792945.34</v>
      </c>
      <c r="G17" s="18">
        <v>172484.93</v>
      </c>
    </row>
    <row r="18" spans="1:12" ht="15.6" x14ac:dyDescent="0.3">
      <c r="A18" s="75" t="s">
        <v>55</v>
      </c>
      <c r="B18" s="75"/>
      <c r="C18" s="75"/>
      <c r="D18" s="75"/>
      <c r="E18" s="17">
        <v>2355.7199999999998</v>
      </c>
      <c r="F18" s="17">
        <v>2253.67</v>
      </c>
      <c r="G18" s="18">
        <v>564.35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755.06</v>
      </c>
      <c r="F20" s="17">
        <v>959.99</v>
      </c>
      <c r="G20" s="18">
        <v>-390.46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139.13999999999999</v>
      </c>
      <c r="G21" s="16">
        <f>SUM(G22)</f>
        <v>97.62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139.13999999999999</v>
      </c>
      <c r="G22" s="18">
        <v>97.62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'Елецкая 12(2019)'!F59</f>
        <v>574952.8127747071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69145.369741866569</v>
      </c>
    </row>
    <row r="27" spans="1:12" ht="60.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нар'!W218</f>
        <v>8550.9346398360067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нар'!X218</f>
        <v>2149.7545519589667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нар'!Y218</f>
        <v>11825.43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нар'!AA218+'[3]УК ВР декабрь нар'!AB218+'[3]УК ВР декабрь нар'!AC218+'[3]УК ВР декабрь нар'!AD218+'[3]УК ВР декабрь нар'!AE218+'[3]УК ВР декабрь нар'!AF218+'[3]УК ВР декабрь нар'!AG218+'[3]УК ВР декабрь нар'!AH218+'[3]УК ВР декабрь нар'!AJ218+'[3]УК ВР декабрь нар'!AL218+'[3]УК ВР декабрь нар'!AN218+'[3]УК ВР декабрь нар'!AO218+'[3]УК ВР декабрь нар'!AP218+'[3]УК ВР декабрь нар'!AQ218+'[3]УК ВР декабрь нар'!AR218+'[3]УК ВР декабрь нар'!AT218</f>
        <v>7196.6100000000006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нар'!AY218</f>
        <v>39422.640550071592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SUM(F35:F39)+36911.94</f>
        <v>185876.351221455</v>
      </c>
    </row>
    <row r="34" spans="1:12" ht="76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нар'!CN218+'[3]УК ВР декабрь нар'!DU218</f>
        <v>68129.548750966962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нар'!CO218+'[3]УК ВР декабрь нар'!DV218</f>
        <v>16466.112961251267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нар'!CP218+'[3]УК ВР декабрь нар'!DW218</f>
        <v>2593.6945000000001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нар'!AI218+'[3]УК ВР декабрь нар'!AJ218+'[3]УК ВР декабрь нар'!AS218+'[3]УК ВР декабрь нар'!BC218+'[3]УК ВР декабрь нар'!DB218+'[3]УК ВР декабрь нар'!EK218+'[3]УК ВР декабрь нар'!AM218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нар'!DF218+'[3]УК ВР декабрь нар'!EP218</f>
        <v>61775.055009236778</v>
      </c>
    </row>
    <row r="40" spans="1:12" ht="66.599999999999994" customHeight="1" x14ac:dyDescent="0.3">
      <c r="A40" s="44" t="s">
        <v>74</v>
      </c>
      <c r="B40" s="59"/>
      <c r="C40" s="59"/>
      <c r="D40" s="59"/>
      <c r="E40" s="60"/>
      <c r="F40" s="26">
        <f>SUM(F41:F49)</f>
        <v>202075.01447278395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нар'!FB218+'[3]УК ВР декабрь нар'!FX218</f>
        <v>100333.81107020029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нар'!FC218+'[3]УК ВР декабрь нар'!FY218</f>
        <v>27611.762327775352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нар'!FD218+'[3]УК ВР декабрь нар'!FZ218</f>
        <v>1663.0080000000003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нар'!GG218+'[3]УК ВР декабрь нар'!FL218+'[3]УК ВР декабрь нар'!BB218+'[3]УК ВР декабрь нар'!AK218</f>
        <v>11534.976000000001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нар'!FS218+'[3]УК ВР декабрь нар'!GL218</f>
        <v>60931.457074808321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457096.73543610552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128508.78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42558.6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85950.18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585605.51543610555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832530.6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792945.34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821877.89733860164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4" zoomScaleNormal="100" workbookViewId="0">
      <selection activeCell="A59" sqref="A59:E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'Елецкая 12'!A2:G2</f>
        <v>перед собственниками дома по адресу: ул. Елецкая 12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-7589.33</v>
      </c>
      <c r="F9" s="16">
        <f t="shared" ref="F9:G9" si="0">SUM(F10:F15)</f>
        <v>92877.01999999999</v>
      </c>
      <c r="G9" s="16">
        <f t="shared" si="0"/>
        <v>210235.66000000003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39315.42</v>
      </c>
      <c r="G10" s="18">
        <v>54134.26</v>
      </c>
    </row>
    <row r="11" spans="1:7" ht="15.6" x14ac:dyDescent="0.3">
      <c r="A11" s="71" t="s">
        <v>10</v>
      </c>
      <c r="B11" s="72"/>
      <c r="C11" s="72"/>
      <c r="D11" s="73"/>
      <c r="E11" s="17">
        <v>-7589.33</v>
      </c>
      <c r="F11" s="17">
        <v>44968.58</v>
      </c>
      <c r="G11" s="18">
        <v>104637.03</v>
      </c>
    </row>
    <row r="12" spans="1:7" ht="15.6" x14ac:dyDescent="0.3">
      <c r="A12" s="71" t="s">
        <v>11</v>
      </c>
      <c r="B12" s="72"/>
      <c r="C12" s="72"/>
      <c r="D12" s="73"/>
      <c r="E12" s="17">
        <v>0</v>
      </c>
      <c r="F12" s="17">
        <v>3423.59</v>
      </c>
      <c r="G12" s="18">
        <v>12181.35</v>
      </c>
    </row>
    <row r="13" spans="1:7" ht="15.6" x14ac:dyDescent="0.3">
      <c r="A13" s="71" t="s">
        <v>12</v>
      </c>
      <c r="B13" s="72"/>
      <c r="C13" s="72"/>
      <c r="D13" s="73"/>
      <c r="E13" s="17">
        <v>0</v>
      </c>
      <c r="F13" s="17">
        <v>3312.87</v>
      </c>
      <c r="G13" s="18">
        <v>13828.28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1282.51</v>
      </c>
      <c r="G14" s="18">
        <v>24789.759999999998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574.04999999999995</v>
      </c>
      <c r="G15" s="18">
        <v>664.98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959806.30000000016</v>
      </c>
      <c r="F16" s="16">
        <f t="shared" ref="F16:G16" si="1">SUM(F17:F20)</f>
        <v>837166.4700000002</v>
      </c>
      <c r="G16" s="16">
        <f t="shared" si="1"/>
        <v>485822.37000000005</v>
      </c>
    </row>
    <row r="17" spans="1:12" ht="37.200000000000003" customHeight="1" x14ac:dyDescent="0.3">
      <c r="A17" s="94" t="s">
        <v>78</v>
      </c>
      <c r="B17" s="95"/>
      <c r="C17" s="95"/>
      <c r="D17" s="96"/>
      <c r="E17" s="17">
        <v>950114.81000000029</v>
      </c>
      <c r="F17" s="17">
        <v>828844.29000000015</v>
      </c>
      <c r="G17" s="18">
        <v>484279.17000000004</v>
      </c>
    </row>
    <row r="18" spans="1:12" ht="15.6" x14ac:dyDescent="0.3">
      <c r="A18" s="75" t="s">
        <v>55</v>
      </c>
      <c r="B18" s="75"/>
      <c r="C18" s="75"/>
      <c r="D18" s="75"/>
      <c r="E18" s="17">
        <v>2416.71</v>
      </c>
      <c r="F18" s="17">
        <v>2447.65</v>
      </c>
      <c r="G18" s="18">
        <v>533.41</v>
      </c>
    </row>
    <row r="19" spans="1:12" ht="15.6" x14ac:dyDescent="0.3">
      <c r="A19" s="75" t="s">
        <v>56</v>
      </c>
      <c r="B19" s="75"/>
      <c r="C19" s="75"/>
      <c r="D19" s="75"/>
      <c r="E19" s="17">
        <v>1503.09</v>
      </c>
      <c r="F19" s="17">
        <v>1064.76</v>
      </c>
      <c r="G19" s="18">
        <v>438.33</v>
      </c>
    </row>
    <row r="20" spans="1:12" ht="15.6" x14ac:dyDescent="0.3">
      <c r="A20" s="75" t="s">
        <v>57</v>
      </c>
      <c r="B20" s="75"/>
      <c r="C20" s="75"/>
      <c r="D20" s="75"/>
      <c r="E20" s="17">
        <v>5771.69</v>
      </c>
      <c r="F20" s="17">
        <v>4809.7700000000004</v>
      </c>
      <c r="G20" s="18">
        <v>571.46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'Елецкая 12(2020)'!F59</f>
        <v>821877.89733860164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1160804.2149788877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нар'!W218</f>
        <v>186513.16189919482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нар'!X218</f>
        <v>45032.582170162561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нар'!Y218+'[4]УК ВР декабрь нар'!Z218+'[4]УК ВР декабрь нар'!DX218</f>
        <v>164377.7824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нар'!AV218+'[4]УК ВР декабрь нар'!BM218+'[4]УК ВР декабрь нар'!BN218+'[4]УК ВР декабрь нар'!BO218+'[4]УК ВР декабрь нар'!BP218+'[4]УК ВР декабрь нар'!EG218+'[4]УК ВР декабрь нар'!EH218+'[4]УК ВР декабрь нар'!EI218+'[4]УК ВР декабрь нар'!EJ218</f>
        <v>31252.012900000002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нар'!AY218</f>
        <v>733628.67560953042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SUM(F35:F39)+112248.24</f>
        <v>205107.11486480699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нар'!CN218+'[4]УК ВР декабрь нар'!DU218</f>
        <v>40736.844683482515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нар'!CO218+'[4]УК ВР декабрь нар'!DV218</f>
        <v>9290.6900814483197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нар'!CP218+'[4]УК ВР декабрь нар'!DL218+'[4]УК ВР декабрь нар'!DP218+'[4]УК ВР декабрь нар'!DT218</f>
        <v>17894.221349999996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нар'!DB218+'[4]УК ВР декабрь нар'!DY218+'[4]УК ВР декабрь нар'!DZ218+'[4]УК ВР декабрь нар'!EA218+'[4]УК ВР декабрь нар'!EB218+'[4]УК ВР декабрь нар'!EC218+'[4]УК ВР декабрь нар'!ED218+'[4]УК ВР декабрь нар'!EE218+'[4]УК ВР декабрь нар'!EF218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нар'!DG218+'[4]УК ВР декабрь нар'!EP218</f>
        <v>24937.118749876136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287832.74750000006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нар'!$EU218+'[4]УК ВР декабрь нар'!FV218+'[4]УК ВР декабрь нар'!EY218</f>
        <v>284222.90000000002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нар'!EW218+'[4]УК ВР декабрь нар'!FA218+'[4]УК ВР декабрь нар'!FZ218</f>
        <v>3347.1974999999993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нар'!FL218+'[4]УК ВР декабрь нар'!GG218</f>
        <v>262.64999999999998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нар'!FS218+'[4]УК ВР декабрь нар'!GL218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1653744.0773436949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107329.27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18403.03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88926.24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1761073.3473436949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950114.81000000029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828844.29000000015</v>
      </c>
      <c r="H58" s="28"/>
    </row>
    <row r="59" spans="1:15" ht="15.6" x14ac:dyDescent="0.3">
      <c r="A59" s="43" t="s">
        <v>80</v>
      </c>
      <c r="B59" s="43"/>
      <c r="C59" s="43"/>
      <c r="D59" s="43"/>
      <c r="E59" s="43"/>
      <c r="F59" s="26">
        <f>F25+F57-F56</f>
        <v>10919.359994906932</v>
      </c>
      <c r="H59" s="28"/>
      <c r="K59" s="19"/>
    </row>
    <row r="61" spans="1:15" ht="29.4" customHeight="1" x14ac:dyDescent="0.25">
      <c r="A61" s="97" t="s">
        <v>79</v>
      </c>
      <c r="B61" s="97"/>
      <c r="C61" s="97"/>
      <c r="D61" s="97"/>
      <c r="E61" s="97"/>
      <c r="F61" s="98">
        <f>F59-G17</f>
        <v>-473359.81000509311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12</vt:lpstr>
      <vt:lpstr>Елецкая 12(2019)</vt:lpstr>
      <vt:lpstr>Елецкая 12(2020)</vt:lpstr>
      <vt:lpstr>Елецкая 12(2021)</vt:lpstr>
      <vt:lpstr>'Елецкая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2018-04-02T11:21:58Z</cp:lastPrinted>
  <dcterms:created xsi:type="dcterms:W3CDTF">2013-05-24T09:13:10Z</dcterms:created>
  <dcterms:modified xsi:type="dcterms:W3CDTF">2022-04-11T13:33:13Z</dcterms:modified>
</cp:coreProperties>
</file>